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0. Геополотна, георешетка\размещение_10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пономенклатурный!$B$1:$J$36</definedName>
  </definedNames>
  <calcPr calcId="152511"/>
</workbook>
</file>

<file path=xl/calcChain.xml><?xml version="1.0" encoding="utf-8"?>
<calcChain xmlns="http://schemas.openxmlformats.org/spreadsheetml/2006/main">
  <c r="A19" i="1" l="1"/>
  <c r="A16" i="1" l="1"/>
  <c r="A17" i="1"/>
  <c r="A18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</calcChain>
</file>

<file path=xl/sharedStrings.xml><?xml version="1.0" encoding="utf-8"?>
<sst xmlns="http://schemas.openxmlformats.org/spreadsheetml/2006/main" count="104" uniqueCount="49">
  <si>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</si>
  <si>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</si>
  <si>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</si>
  <si>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</si>
  <si>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</si>
  <si>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</si>
  <si>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</si>
  <si>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</si>
  <si>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</si>
  <si>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</si>
  <si>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</si>
  <si>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</si>
  <si>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</si>
  <si>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</si>
  <si>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</si>
  <si>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</si>
  <si>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Состояние удовлетворительное</t>
  </si>
  <si>
    <t>Лот 10</t>
  </si>
  <si>
    <t>Георешетка РП ТехПолимер-100х210</t>
  </si>
  <si>
    <t>Набивка сальниковая 200C 10х10</t>
  </si>
  <si>
    <t>Полотно иглопр.геотекст. Дорнит 300г/м2</t>
  </si>
  <si>
    <t>Полотно нетканое геотекст. Геоком Д-300</t>
  </si>
  <si>
    <t>Геополотно иглопробивное ВК 200/4,3</t>
  </si>
  <si>
    <t>Материал геосот. РГК ГР 10.26.247.624П</t>
  </si>
  <si>
    <t>Трубка ТУТ 35/17,5</t>
  </si>
  <si>
    <t>Трубка ТУТ 40/20</t>
  </si>
  <si>
    <t>Трубка ТУТ 100/50</t>
  </si>
  <si>
    <t>Полотно неткан.иглопроб. Техпласт 500</t>
  </si>
  <si>
    <t>Набивка сальниковая Герморум С-101 10х10</t>
  </si>
  <si>
    <t>Геосетка ПС 50/50-50(500) ПОЛИСЕТ</t>
  </si>
  <si>
    <t>Георешетка РП ТехПолимер-200х200</t>
  </si>
  <si>
    <t>Сетка полиэфирная АПС (50х50) 50/50</t>
  </si>
  <si>
    <t>Решетка полимерная ГР 100/210х210 П</t>
  </si>
  <si>
    <t>Решетка полимерная ГР 76/210х210 П</t>
  </si>
  <si>
    <t>Геомембрана ПЭНД (HDPE) 5000х1,6х50</t>
  </si>
  <si>
    <t>Георешетка ОР-10С</t>
  </si>
  <si>
    <t>Геомембрана ПЭНД(HDPE),ВС,1,5х6000х50000</t>
  </si>
  <si>
    <t>Наименование лота: Геополотна, георешетка</t>
  </si>
  <si>
    <t>М2</t>
  </si>
  <si>
    <t>КГ</t>
  </si>
  <si>
    <t>Состояние удовлетворительное.</t>
  </si>
  <si>
    <t xml:space="preserve">Пригодно к дальнейшему использованию. </t>
  </si>
  <si>
    <t>Гарантийный срок хранения истек более 5 лет назад (гарантийный срок хранения - 2 года).  Утрата потребительских свойств. Несоответсвие СТО 00205009-003-2006</t>
  </si>
  <si>
    <t>К применению по прямому назначению не пригодно. Срок годности истек 7 лет назад (гарантийный срок хранения - 12 месяцев).  Утрата потребительских свойств. Несоответствие ГОСТ Р 56586-2015.</t>
  </si>
  <si>
    <t>Гарантийный срок хранения истек свыше 5 лет назад (гарантийный срок хранения - 2 года). Утрата потребительских свойств. Несоответствие ГОСТ Р 55732—2013</t>
  </si>
  <si>
    <t>К применению по прямому назначению не пригодно. Утрата потребительских свойств.</t>
  </si>
  <si>
    <t>К применению по прямому назначению не пригодно. Срок годности истек 5 лет назад (гарантийный срок хранения - 12 месяцев).  Утрата потребительских свойств. Несоответствие ГОСТ Р 56586-2015.</t>
  </si>
  <si>
    <t>К применению по прямому назначению не пригодно. Срок годности истек 4года назад (гарантийный срок хранения - 12 месяцев).  Утрата потребительских свойств. Несоответствие ГОСТ Р 56586-2015.</t>
  </si>
  <si>
    <t>2018, 2019, 2020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</si>
</sst>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view="pageBreakPreview" topLeftCell="B1" zoomScale="80" zoomScaleNormal="70" zoomScaleSheetLayoutView="80" workbookViewId="0">
      <selection activeCell="R13" sqref="R13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38.140625" customWidth="1"/>
    <col min="5" max="5" width="11.28515625" style="17" bestFit="1" customWidth="1"/>
    <col min="6" max="6" width="15.14062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40" t="s">
        <v>37</v>
      </c>
      <c r="C6" s="40"/>
      <c r="D6" s="40"/>
      <c r="E6" s="41"/>
      <c r="F6" s="40"/>
      <c r="G6" s="40"/>
      <c r="H6" s="40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42" t="s">
        <v>17</v>
      </c>
      <c r="C9" s="42"/>
      <c r="D9" s="42"/>
      <c r="E9" s="43"/>
      <c r="F9" s="42"/>
      <c r="G9" s="42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3"/>
      <c r="G10" s="10"/>
      <c r="H10" s="9"/>
      <c r="I10" s="9"/>
      <c r="J10" s="25"/>
    </row>
    <row r="11" spans="1:11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30" x14ac:dyDescent="0.25">
      <c r="A15" s="27" t="str">
        <f>CONCATENATE(C15,F15)</f>
        <v>1387112230,601</v>
      </c>
      <c r="B15" s="18">
        <v>1</v>
      </c>
      <c r="C15" s="19">
        <v>1387112</v>
      </c>
      <c r="D15" s="24" t="s">
        <v>18</v>
      </c>
      <c r="E15" s="31" t="s">
        <v>38</v>
      </c>
      <c r="F15" s="23">
        <v>230.601</v>
      </c>
      <c r="G15" s="20" t="s">
        <v>15</v>
      </c>
      <c r="H15" s="34">
        <v>2017</v>
      </c>
      <c r="I15" s="26" t="s">
        <v>12</v>
      </c>
      <c r="J15" s="32">
        <v>41</v>
      </c>
      <c r="K15" s="21"/>
    </row>
    <row r="16" spans="1:11" ht="30" x14ac:dyDescent="0.25">
      <c r="A16" s="27" t="str">
        <f t="shared" ref="A16:A19" si="0">CONCATENATE(C16,F16)</f>
        <v>1696831110</v>
      </c>
      <c r="B16" s="18">
        <f t="shared" ref="B16:B36" si="1">+B15+1</f>
        <v>2</v>
      </c>
      <c r="C16" s="19">
        <v>1696831</v>
      </c>
      <c r="D16" s="24" t="s">
        <v>19</v>
      </c>
      <c r="E16" s="31" t="s">
        <v>39</v>
      </c>
      <c r="F16" s="23">
        <v>110</v>
      </c>
      <c r="G16" s="20" t="s">
        <v>15</v>
      </c>
      <c r="H16" s="34">
        <v>2019</v>
      </c>
      <c r="I16" s="26" t="s">
        <v>40</v>
      </c>
      <c r="J16" s="32">
        <v>422</v>
      </c>
      <c r="K16" s="21"/>
    </row>
    <row r="17" spans="1:11" ht="30" x14ac:dyDescent="0.25">
      <c r="A17" s="27" t="str">
        <f t="shared" si="0"/>
        <v>1719550605,6</v>
      </c>
      <c r="B17" s="18">
        <f t="shared" si="1"/>
        <v>3</v>
      </c>
      <c r="C17" s="19">
        <v>1719550</v>
      </c>
      <c r="D17" s="24" t="s">
        <v>20</v>
      </c>
      <c r="E17" s="31" t="s">
        <v>38</v>
      </c>
      <c r="F17" s="33">
        <v>605.6</v>
      </c>
      <c r="G17" s="20" t="s">
        <v>15</v>
      </c>
      <c r="H17" s="34">
        <v>2017</v>
      </c>
      <c r="I17" s="26" t="s">
        <v>12</v>
      </c>
      <c r="J17" s="32">
        <v>22</v>
      </c>
      <c r="K17" s="21"/>
    </row>
    <row r="18" spans="1:11" ht="30" x14ac:dyDescent="0.25">
      <c r="A18" s="27" t="str">
        <f t="shared" si="0"/>
        <v>1760558156,109</v>
      </c>
      <c r="B18" s="18">
        <f t="shared" si="1"/>
        <v>4</v>
      </c>
      <c r="C18" s="19">
        <v>1760558</v>
      </c>
      <c r="D18" s="24" t="s">
        <v>21</v>
      </c>
      <c r="E18" s="31" t="s">
        <v>38</v>
      </c>
      <c r="F18" s="35">
        <v>156.10899999999998</v>
      </c>
      <c r="G18" s="20" t="s">
        <v>15</v>
      </c>
      <c r="H18" s="34">
        <v>2017</v>
      </c>
      <c r="I18" s="26" t="s">
        <v>12</v>
      </c>
      <c r="J18" s="32">
        <v>22</v>
      </c>
      <c r="K18" s="21"/>
    </row>
    <row r="19" spans="1:11" ht="30" x14ac:dyDescent="0.25">
      <c r="A19" s="27" t="str">
        <f t="shared" si="0"/>
        <v>188941411048,08</v>
      </c>
      <c r="B19" s="18">
        <f t="shared" si="1"/>
        <v>5</v>
      </c>
      <c r="C19" s="19">
        <v>1889414</v>
      </c>
      <c r="D19" s="24" t="s">
        <v>22</v>
      </c>
      <c r="E19" s="31" t="s">
        <v>38</v>
      </c>
      <c r="F19" s="23">
        <v>11048.08</v>
      </c>
      <c r="G19" s="20" t="s">
        <v>15</v>
      </c>
      <c r="H19" s="34">
        <v>2018</v>
      </c>
      <c r="I19" s="26" t="s">
        <v>12</v>
      </c>
      <c r="J19" s="32">
        <v>6</v>
      </c>
      <c r="K19" s="21"/>
    </row>
    <row r="20" spans="1:11" ht="30" x14ac:dyDescent="0.25">
      <c r="B20" s="18">
        <f t="shared" si="1"/>
        <v>6</v>
      </c>
      <c r="C20" s="19">
        <v>1889414</v>
      </c>
      <c r="D20" s="24" t="s">
        <v>22</v>
      </c>
      <c r="E20" s="31" t="s">
        <v>38</v>
      </c>
      <c r="F20" s="23">
        <v>383.5</v>
      </c>
      <c r="G20" s="20" t="s">
        <v>15</v>
      </c>
      <c r="H20" s="34">
        <v>2017</v>
      </c>
      <c r="I20" s="26" t="s">
        <v>12</v>
      </c>
      <c r="J20" s="32">
        <v>6</v>
      </c>
      <c r="K20" s="21"/>
    </row>
    <row r="21" spans="1:11" ht="30" x14ac:dyDescent="0.25">
      <c r="B21" s="18">
        <f t="shared" si="1"/>
        <v>7</v>
      </c>
      <c r="C21" s="19">
        <v>1996144</v>
      </c>
      <c r="D21" s="24" t="s">
        <v>23</v>
      </c>
      <c r="E21" s="31" t="s">
        <v>38</v>
      </c>
      <c r="F21" s="23">
        <v>992.6</v>
      </c>
      <c r="G21" s="20" t="s">
        <v>15</v>
      </c>
      <c r="H21" s="34">
        <v>2017</v>
      </c>
      <c r="I21" s="26" t="s">
        <v>12</v>
      </c>
      <c r="J21" s="32">
        <v>7</v>
      </c>
      <c r="K21" s="21"/>
    </row>
    <row r="22" spans="1:11" ht="30" x14ac:dyDescent="0.25">
      <c r="B22" s="18">
        <f t="shared" si="1"/>
        <v>8</v>
      </c>
      <c r="C22" s="19">
        <v>2075169</v>
      </c>
      <c r="D22" s="24" t="s">
        <v>24</v>
      </c>
      <c r="E22" s="31" t="s">
        <v>14</v>
      </c>
      <c r="F22" s="23">
        <v>46</v>
      </c>
      <c r="G22" s="20" t="s">
        <v>15</v>
      </c>
      <c r="H22" s="34">
        <v>2017</v>
      </c>
      <c r="I22" s="26" t="s">
        <v>41</v>
      </c>
      <c r="J22" s="32">
        <v>110</v>
      </c>
      <c r="K22" s="21"/>
    </row>
    <row r="23" spans="1:11" ht="30" x14ac:dyDescent="0.25">
      <c r="B23" s="18">
        <f t="shared" si="1"/>
        <v>9</v>
      </c>
      <c r="C23" s="19">
        <v>2075223</v>
      </c>
      <c r="D23" s="24" t="s">
        <v>25</v>
      </c>
      <c r="E23" s="31" t="s">
        <v>14</v>
      </c>
      <c r="F23" s="23">
        <v>10</v>
      </c>
      <c r="G23" s="20" t="s">
        <v>15</v>
      </c>
      <c r="H23" s="34">
        <v>2017</v>
      </c>
      <c r="I23" s="26" t="s">
        <v>41</v>
      </c>
      <c r="J23" s="32">
        <v>80</v>
      </c>
      <c r="K23" s="21"/>
    </row>
    <row r="24" spans="1:11" ht="30" x14ac:dyDescent="0.25">
      <c r="B24" s="18">
        <f t="shared" si="1"/>
        <v>10</v>
      </c>
      <c r="C24" s="19">
        <v>2075224</v>
      </c>
      <c r="D24" s="24" t="s">
        <v>26</v>
      </c>
      <c r="E24" s="31" t="s">
        <v>14</v>
      </c>
      <c r="F24" s="23">
        <v>100</v>
      </c>
      <c r="G24" s="20" t="s">
        <v>15</v>
      </c>
      <c r="H24" s="34">
        <v>2017</v>
      </c>
      <c r="I24" s="26" t="s">
        <v>16</v>
      </c>
      <c r="J24" s="32">
        <v>109</v>
      </c>
      <c r="K24" s="21"/>
    </row>
    <row r="25" spans="1:11" ht="30" x14ac:dyDescent="0.25">
      <c r="B25" s="18">
        <f t="shared" si="1"/>
        <v>11</v>
      </c>
      <c r="C25" s="19">
        <v>2204343</v>
      </c>
      <c r="D25" s="24" t="s">
        <v>27</v>
      </c>
      <c r="E25" s="31" t="s">
        <v>38</v>
      </c>
      <c r="F25" s="23">
        <v>30</v>
      </c>
      <c r="G25" s="20" t="s">
        <v>15</v>
      </c>
      <c r="H25" s="34">
        <v>2018</v>
      </c>
      <c r="I25" s="26" t="s">
        <v>12</v>
      </c>
      <c r="J25" s="32">
        <v>42</v>
      </c>
      <c r="K25" s="21"/>
    </row>
    <row r="26" spans="1:11" ht="30" x14ac:dyDescent="0.25">
      <c r="B26" s="18">
        <f t="shared" si="1"/>
        <v>12</v>
      </c>
      <c r="C26" s="19">
        <v>10015964</v>
      </c>
      <c r="D26" s="24" t="s">
        <v>28</v>
      </c>
      <c r="E26" s="31" t="s">
        <v>39</v>
      </c>
      <c r="F26" s="23">
        <v>200</v>
      </c>
      <c r="G26" s="20" t="s">
        <v>15</v>
      </c>
      <c r="H26" s="34">
        <v>2021</v>
      </c>
      <c r="I26" s="26" t="s">
        <v>40</v>
      </c>
      <c r="J26" s="32">
        <v>422</v>
      </c>
      <c r="K26" s="21"/>
    </row>
    <row r="27" spans="1:11" ht="60" x14ac:dyDescent="0.25">
      <c r="B27" s="18">
        <f t="shared" si="1"/>
        <v>13</v>
      </c>
      <c r="C27" s="19">
        <v>1507836</v>
      </c>
      <c r="D27" s="24" t="s">
        <v>29</v>
      </c>
      <c r="E27" s="31" t="s">
        <v>38</v>
      </c>
      <c r="F27" s="23">
        <v>30.812000000000001</v>
      </c>
      <c r="G27" s="20" t="s">
        <v>15</v>
      </c>
      <c r="H27" s="34">
        <v>2016</v>
      </c>
      <c r="I27" s="26" t="s">
        <v>42</v>
      </c>
      <c r="J27" s="32">
        <v>3</v>
      </c>
      <c r="K27" s="21"/>
    </row>
    <row r="28" spans="1:11" ht="75" x14ac:dyDescent="0.25">
      <c r="B28" s="18">
        <f t="shared" si="1"/>
        <v>14</v>
      </c>
      <c r="C28" s="19">
        <v>1611223</v>
      </c>
      <c r="D28" s="24" t="s">
        <v>30</v>
      </c>
      <c r="E28" s="31" t="s">
        <v>38</v>
      </c>
      <c r="F28" s="23">
        <v>2607.7799999999997</v>
      </c>
      <c r="G28" s="20" t="s">
        <v>15</v>
      </c>
      <c r="H28" s="34">
        <v>2015</v>
      </c>
      <c r="I28" s="26" t="s">
        <v>43</v>
      </c>
      <c r="J28" s="32">
        <v>12</v>
      </c>
      <c r="K28" s="21"/>
    </row>
    <row r="29" spans="1:11" ht="60" x14ac:dyDescent="0.25">
      <c r="B29" s="18">
        <f t="shared" si="1"/>
        <v>15</v>
      </c>
      <c r="C29" s="19">
        <v>1636653</v>
      </c>
      <c r="D29" s="24" t="s">
        <v>31</v>
      </c>
      <c r="E29" s="31" t="s">
        <v>38</v>
      </c>
      <c r="F29" s="23">
        <v>76.92</v>
      </c>
      <c r="G29" s="20" t="s">
        <v>15</v>
      </c>
      <c r="H29" s="34">
        <v>2015</v>
      </c>
      <c r="I29" s="26" t="s">
        <v>44</v>
      </c>
      <c r="J29" s="32">
        <v>15</v>
      </c>
      <c r="K29" s="21"/>
    </row>
    <row r="30" spans="1:11" ht="75" x14ac:dyDescent="0.25">
      <c r="B30" s="18">
        <f t="shared" si="1"/>
        <v>16</v>
      </c>
      <c r="C30" s="19">
        <v>1760558</v>
      </c>
      <c r="D30" s="24" t="s">
        <v>21</v>
      </c>
      <c r="E30" s="31" t="s">
        <v>38</v>
      </c>
      <c r="F30" s="23">
        <v>56.75</v>
      </c>
      <c r="G30" s="20" t="s">
        <v>15</v>
      </c>
      <c r="H30" s="34">
        <v>2017</v>
      </c>
      <c r="I30" s="26" t="s">
        <v>46</v>
      </c>
      <c r="J30" s="32">
        <v>22</v>
      </c>
      <c r="K30" s="21"/>
    </row>
    <row r="31" spans="1:11" ht="30" x14ac:dyDescent="0.25">
      <c r="B31" s="18">
        <f t="shared" si="1"/>
        <v>17</v>
      </c>
      <c r="C31" s="19">
        <v>1992596</v>
      </c>
      <c r="D31" s="24" t="s">
        <v>32</v>
      </c>
      <c r="E31" s="31" t="s">
        <v>38</v>
      </c>
      <c r="F31" s="23">
        <v>76.41</v>
      </c>
      <c r="G31" s="20" t="s">
        <v>15</v>
      </c>
      <c r="H31" s="34">
        <v>2017</v>
      </c>
      <c r="I31" s="26" t="s">
        <v>45</v>
      </c>
      <c r="J31" s="32">
        <v>15</v>
      </c>
      <c r="K31" s="21"/>
    </row>
    <row r="32" spans="1:11" ht="30" x14ac:dyDescent="0.25">
      <c r="B32" s="18">
        <f t="shared" si="1"/>
        <v>18</v>
      </c>
      <c r="C32" s="19">
        <v>1992597</v>
      </c>
      <c r="D32" s="24" t="s">
        <v>33</v>
      </c>
      <c r="E32" s="31" t="s">
        <v>38</v>
      </c>
      <c r="F32" s="23">
        <v>2453.8399999999997</v>
      </c>
      <c r="G32" s="20" t="s">
        <v>15</v>
      </c>
      <c r="H32" s="34">
        <v>2017</v>
      </c>
      <c r="I32" s="26" t="s">
        <v>45</v>
      </c>
      <c r="J32" s="32">
        <v>15</v>
      </c>
      <c r="K32" s="21"/>
    </row>
    <row r="33" spans="2:11" ht="30" x14ac:dyDescent="0.25">
      <c r="B33" s="18">
        <f t="shared" si="1"/>
        <v>19</v>
      </c>
      <c r="C33" s="19">
        <v>1996144</v>
      </c>
      <c r="D33" s="24" t="s">
        <v>23</v>
      </c>
      <c r="E33" s="31" t="s">
        <v>38</v>
      </c>
      <c r="F33" s="23">
        <v>1021.3889999999999</v>
      </c>
      <c r="G33" s="20" t="s">
        <v>15</v>
      </c>
      <c r="H33" s="34">
        <v>2017</v>
      </c>
      <c r="I33" s="26" t="s">
        <v>45</v>
      </c>
      <c r="J33" s="32">
        <v>7</v>
      </c>
      <c r="K33" s="21"/>
    </row>
    <row r="34" spans="2:11" ht="30" x14ac:dyDescent="0.25">
      <c r="B34" s="18">
        <f t="shared" si="1"/>
        <v>20</v>
      </c>
      <c r="C34" s="19">
        <v>2125993</v>
      </c>
      <c r="D34" s="24" t="s">
        <v>34</v>
      </c>
      <c r="E34" s="31" t="s">
        <v>38</v>
      </c>
      <c r="F34" s="23">
        <v>428.8</v>
      </c>
      <c r="G34" s="20" t="s">
        <v>15</v>
      </c>
      <c r="H34" s="34">
        <v>2017</v>
      </c>
      <c r="I34" s="26" t="s">
        <v>45</v>
      </c>
      <c r="J34" s="32">
        <v>31</v>
      </c>
      <c r="K34" s="21"/>
    </row>
    <row r="35" spans="2:11" ht="75" x14ac:dyDescent="0.25">
      <c r="B35" s="18">
        <f t="shared" si="1"/>
        <v>21</v>
      </c>
      <c r="C35" s="19">
        <v>2201175</v>
      </c>
      <c r="D35" s="24" t="s">
        <v>35</v>
      </c>
      <c r="E35" s="31" t="s">
        <v>38</v>
      </c>
      <c r="F35" s="23">
        <v>1880.3</v>
      </c>
      <c r="G35" s="20" t="s">
        <v>15</v>
      </c>
      <c r="H35" s="34">
        <v>2018</v>
      </c>
      <c r="I35" s="26" t="s">
        <v>47</v>
      </c>
      <c r="J35" s="32">
        <v>13</v>
      </c>
      <c r="K35" s="21"/>
    </row>
    <row r="36" spans="2:11" ht="30" x14ac:dyDescent="0.25">
      <c r="B36" s="18">
        <f t="shared" si="1"/>
        <v>22</v>
      </c>
      <c r="C36" s="19">
        <v>2201434</v>
      </c>
      <c r="D36" s="24" t="s">
        <v>36</v>
      </c>
      <c r="E36" s="31" t="s">
        <v>38</v>
      </c>
      <c r="F36" s="23">
        <v>122.5</v>
      </c>
      <c r="G36" s="20" t="s">
        <v>15</v>
      </c>
      <c r="H36" s="34" t="s">
        <v>48</v>
      </c>
      <c r="I36" s="26" t="s">
        <v>45</v>
      </c>
      <c r="J36" s="32">
        <v>25</v>
      </c>
      <c r="K36" s="21"/>
    </row>
  </sheetData>
  <autoFilter ref="B13:H3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2025-05-27T07:24:03Z</dcterms:modified>
</cp:coreProperties>
</file>